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<sst xmlns="http://schemas.openxmlformats.org/spreadsheetml/2006/main" count="790" uniqueCount="141">
  <si>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</si>
  <si>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</si>
  <si>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</si>
  <si>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</si>
  <si>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</si>
  <si>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</si>
  <si>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</si>
  <si>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</si>
  <si>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</si>
  <si>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</si>
  <si>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</si>
  <si>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</si>
  <si>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</si>
  <si>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</si>
  <si>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</si>
  <si>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</si>
  <si>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</si>
  <si>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</si>
  <si>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</si>
  <si>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</si>
  <si>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</si>
  <si>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</si>
  <si>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</si>
  <si>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</si>
  <si>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</si>
  <si>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</si>
  <si>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</si>
  <si>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</si>
  <si>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</si>
  <si>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</si>
  <si>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</si>
  <si>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</si>
  <si>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</si>
  <si>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</si>
  <si>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</si>
  <si>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</si>
  <si>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</si>
  <si>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</si>
  <si>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</si>
  <si>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</si>
  <si>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</si>
  <si>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</si>
  <si>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</si>
  <si>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</si>
  <si>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</si>
  <si>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</si>
  <si>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</si>
  <si>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</si>
  <si>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</si>
  <si>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</si>
  <si>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</si>
  <si>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</si>
  <si>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</si>
  <si>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</si>
  <si>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</si>
  <si>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</si>
  <si>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</si>
  <si>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</si>
  <si>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</si>
  <si>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</si>
  <si>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</si>
  <si>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</si>
  <si>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</si>
  <si>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</si>
  <si>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</si>
  <si>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</si>
  <si>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</si>
  <si>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</si>
  <si>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</si>
  <si>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</si>
  <si>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</si>
  <si>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</si>
  <si>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</si>
  <si>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</si>
  <si>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</si>
  <si>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</si>
  <si>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</si>
  <si>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</si>
  <si>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</si>
  <si>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</si>
  <si>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</si>
  <si>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</si>
  <si>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</si>
  <si>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</si>
  <si>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</si>
  <si>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</si>
  <si>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</si>
  <si>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</si>
  <si>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</si>
  <si>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</si>
  <si>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</si>
  <si>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</si>
  <si>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</si>
  <si>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</si>
  <si>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</si>
  <si>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</si>
  <si>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</si>
  <si>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</si>
  <si>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</si>
  <si>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</si>
  <si>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</si>
  <si>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</si>
  <si>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</si>
  <si>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</si>
  <si>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</si>
  <si>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</si>
  <si>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</si>
  <si>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</si>
  <si>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</si>
  <si>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</si>
  <si>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</si>
  <si>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</si>
  <si>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</si>
  <si>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</si>
  <si>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</si>
  <si>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</si>
  <si>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</si>
  <si>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</si>
  <si>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</si>
  <si>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</si>
  <si>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</si>
  <si>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</si>
  <si>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</si>
  <si>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</si>
  <si>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</si>
  <si>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</si>
  <si>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</si>
  <si>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</si>
  <si>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</si>
  <si>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</si>
  <si>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</si>
  <si>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</si>
  <si>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</si>
  <si>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</si>
  <si>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</si>
  <si>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</si>
  <si>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</si>
  <si>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</si>
  <si>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</si>
  <si>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</si>
  <si>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BICI CL 72 CR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</si>
</sst>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58368"/>
        <c:axId val="75666176"/>
      </c:barChart>
      <c:catAx>
        <c:axId val="7565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66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58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3</c:v>
                </c:pt>
                <c:pt idx="12">
                  <c:v>6</c:v>
                </c:pt>
                <c:pt idx="13">
                  <c:v>4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10464"/>
        <c:axId val="75713536"/>
      </c:barChart>
      <c:catAx>
        <c:axId val="7571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1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1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1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37344"/>
        <c:axId val="76756480"/>
      </c:barChart>
      <c:catAx>
        <c:axId val="7573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5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5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3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88160"/>
        <c:axId val="76591488"/>
      </c:barChart>
      <c:catAx>
        <c:axId val="7658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9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9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8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37312"/>
        <c:axId val="76657024"/>
      </c:barChart>
      <c:catAx>
        <c:axId val="7663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5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3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7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8</c:v>
                </c:pt>
                <c:pt idx="8">
                  <c:v>4</c:v>
                </c:pt>
                <c:pt idx="9">
                  <c:v>3</c:v>
                </c:pt>
                <c:pt idx="10">
                  <c:v>5</c:v>
                </c:pt>
                <c:pt idx="11">
                  <c:v>1</c:v>
                </c:pt>
                <c:pt idx="12">
                  <c:v>7</c:v>
                </c:pt>
                <c:pt idx="13">
                  <c:v>3</c:v>
                </c:pt>
                <c:pt idx="14">
                  <c:v>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85312"/>
        <c:axId val="76688384"/>
      </c:barChart>
      <c:catAx>
        <c:axId val="7668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8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8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85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13120"/>
        <c:axId val="76967296"/>
      </c:barChart>
      <c:catAx>
        <c:axId val="7661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6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13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7</c:v>
                </c:pt>
                <c:pt idx="1">
                  <c:v>14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95200"/>
        <c:axId val="77297536"/>
      </c:barChart>
      <c:catAx>
        <c:axId val="7699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9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95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10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7</c:v>
                </c:pt>
                <c:pt idx="11">
                  <c:v>1</c:v>
                </c:pt>
                <c:pt idx="12">
                  <c:v>4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73600"/>
        <c:axId val="77676928"/>
      </c:barChart>
      <c:catAx>
        <c:axId val="7767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7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7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73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98720"/>
        <c:axId val="77601792"/>
      </c:barChart>
      <c:catAx>
        <c:axId val="7759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0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0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9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29696"/>
        <c:axId val="77997568"/>
      </c:barChart>
      <c:catAx>
        <c:axId val="7762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9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9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9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29952"/>
        <c:axId val="78033280"/>
      </c:barChart>
      <c:catAx>
        <c:axId val="7802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3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29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1.5</c:v>
                </c:pt>
                <c:pt idx="3">
                  <c:v>4.5</c:v>
                </c:pt>
                <c:pt idx="4">
                  <c:v>5</c:v>
                </c:pt>
                <c:pt idx="5">
                  <c:v>3.5</c:v>
                </c:pt>
                <c:pt idx="6">
                  <c:v>4</c:v>
                </c:pt>
                <c:pt idx="7">
                  <c:v>5</c:v>
                </c:pt>
                <c:pt idx="8">
                  <c:v>1.5</c:v>
                </c:pt>
                <c:pt idx="9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72096"/>
        <c:axId val="83975168"/>
      </c:barChart>
      <c:catAx>
        <c:axId val="8397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7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7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72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5.5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94880"/>
        <c:axId val="84014592"/>
      </c:barChart>
      <c:catAx>
        <c:axId val="8399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1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1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9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5.5</c:v>
                </c:pt>
                <c:pt idx="2">
                  <c:v>9</c:v>
                </c:pt>
                <c:pt idx="3">
                  <c:v>9</c:v>
                </c:pt>
                <c:pt idx="4">
                  <c:v>7</c:v>
                </c:pt>
                <c:pt idx="5">
                  <c:v>6.5</c:v>
                </c:pt>
                <c:pt idx="6">
                  <c:v>6.5</c:v>
                </c:pt>
                <c:pt idx="7">
                  <c:v>8.5</c:v>
                </c:pt>
                <c:pt idx="8">
                  <c:v>6.5</c:v>
                </c:pt>
                <c:pt idx="9">
                  <c:v>6</c:v>
                </c:pt>
                <c:pt idx="10">
                  <c:v>8.5</c:v>
                </c:pt>
                <c:pt idx="11">
                  <c:v>2.5</c:v>
                </c:pt>
                <c:pt idx="12">
                  <c:v>8.5</c:v>
                </c:pt>
                <c:pt idx="13">
                  <c:v>4</c:v>
                </c:pt>
                <c:pt idx="14">
                  <c:v>5</c:v>
                </c:pt>
                <c:pt idx="15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31584"/>
        <c:axId val="83739008"/>
      </c:barChart>
      <c:catAx>
        <c:axId val="8373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39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3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31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</c:v>
                </c:pt>
                <c:pt idx="4">
                  <c:v>9</c:v>
                </c:pt>
                <c:pt idx="5">
                  <c:v>10</c:v>
                </c:pt>
                <c:pt idx="6">
                  <c:v>12</c:v>
                </c:pt>
                <c:pt idx="7">
                  <c:v>12</c:v>
                </c:pt>
                <c:pt idx="8">
                  <c:v>10</c:v>
                </c:pt>
                <c:pt idx="9">
                  <c:v>7</c:v>
                </c:pt>
                <c:pt idx="13">
                  <c:v>12</c:v>
                </c:pt>
                <c:pt idx="14">
                  <c:v>17</c:v>
                </c:pt>
                <c:pt idx="15">
                  <c:v>17</c:v>
                </c:pt>
                <c:pt idx="16">
                  <c:v>15</c:v>
                </c:pt>
                <c:pt idx="17">
                  <c:v>16</c:v>
                </c:pt>
                <c:pt idx="18">
                  <c:v>15</c:v>
                </c:pt>
                <c:pt idx="19">
                  <c:v>17</c:v>
                </c:pt>
                <c:pt idx="20">
                  <c:v>19</c:v>
                </c:pt>
                <c:pt idx="21">
                  <c:v>17</c:v>
                </c:pt>
                <c:pt idx="22">
                  <c:v>19</c:v>
                </c:pt>
                <c:pt idx="23">
                  <c:v>18</c:v>
                </c:pt>
                <c:pt idx="24">
                  <c:v>15</c:v>
                </c:pt>
                <c:pt idx="25">
                  <c:v>12</c:v>
                </c:pt>
                <c:pt idx="29">
                  <c:v>14</c:v>
                </c:pt>
                <c:pt idx="30">
                  <c:v>12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12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14</c:v>
                </c:pt>
                <c:pt idx="8">
                  <c:v>11</c:v>
                </c:pt>
                <c:pt idx="9">
                  <c:v>11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20</c:v>
                </c:pt>
                <c:pt idx="19">
                  <c:v>19</c:v>
                </c:pt>
                <c:pt idx="20">
                  <c:v>20</c:v>
                </c:pt>
                <c:pt idx="21">
                  <c:v>13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17</c:v>
                </c:pt>
                <c:pt idx="29">
                  <c:v>7</c:v>
                </c:pt>
                <c:pt idx="30">
                  <c:v>6</c:v>
                </c:pt>
                <c:pt idx="31">
                  <c:v>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9</c:v>
                </c:pt>
                <c:pt idx="8">
                  <c:v>7</c:v>
                </c:pt>
                <c:pt idx="9">
                  <c:v>8</c:v>
                </c:pt>
                <c:pt idx="13">
                  <c:v>25</c:v>
                </c:pt>
                <c:pt idx="14">
                  <c:v>26</c:v>
                </c:pt>
                <c:pt idx="15">
                  <c:v>28</c:v>
                </c:pt>
                <c:pt idx="16">
                  <c:v>24</c:v>
                </c:pt>
                <c:pt idx="17">
                  <c:v>21</c:v>
                </c:pt>
                <c:pt idx="18">
                  <c:v>21</c:v>
                </c:pt>
                <c:pt idx="19">
                  <c:v>19</c:v>
                </c:pt>
                <c:pt idx="20">
                  <c:v>20</c:v>
                </c:pt>
                <c:pt idx="21">
                  <c:v>17</c:v>
                </c:pt>
                <c:pt idx="22">
                  <c:v>16</c:v>
                </c:pt>
                <c:pt idx="23">
                  <c:v>13</c:v>
                </c:pt>
                <c:pt idx="24">
                  <c:v>9</c:v>
                </c:pt>
                <c:pt idx="25">
                  <c:v>11</c:v>
                </c:pt>
                <c:pt idx="29">
                  <c:v>30</c:v>
                </c:pt>
                <c:pt idx="30">
                  <c:v>23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22</c:v>
                </c:pt>
                <c:pt idx="4">
                  <c:v>28</c:v>
                </c:pt>
                <c:pt idx="5">
                  <c:v>29</c:v>
                </c:pt>
                <c:pt idx="6">
                  <c:v>34</c:v>
                </c:pt>
                <c:pt idx="7">
                  <c:v>35</c:v>
                </c:pt>
                <c:pt idx="8">
                  <c:v>28</c:v>
                </c:pt>
                <c:pt idx="9">
                  <c:v>26</c:v>
                </c:pt>
                <c:pt idx="13">
                  <c:v>55</c:v>
                </c:pt>
                <c:pt idx="14">
                  <c:v>61</c:v>
                </c:pt>
                <c:pt idx="15">
                  <c:v>63</c:v>
                </c:pt>
                <c:pt idx="16">
                  <c:v>58</c:v>
                </c:pt>
                <c:pt idx="17">
                  <c:v>57</c:v>
                </c:pt>
                <c:pt idx="18">
                  <c:v>56</c:v>
                </c:pt>
                <c:pt idx="19">
                  <c:v>55</c:v>
                </c:pt>
                <c:pt idx="20">
                  <c:v>59</c:v>
                </c:pt>
                <c:pt idx="21">
                  <c:v>47</c:v>
                </c:pt>
                <c:pt idx="22">
                  <c:v>51</c:v>
                </c:pt>
                <c:pt idx="23">
                  <c:v>47</c:v>
                </c:pt>
                <c:pt idx="24">
                  <c:v>40</c:v>
                </c:pt>
                <c:pt idx="25">
                  <c:v>40</c:v>
                </c:pt>
                <c:pt idx="29">
                  <c:v>51</c:v>
                </c:pt>
                <c:pt idx="30">
                  <c:v>41</c:v>
                </c:pt>
                <c:pt idx="31">
                  <c:v>21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244800"/>
        <c:axId val="67246336"/>
      </c:lineChart>
      <c:catAx>
        <c:axId val="672448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2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463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2448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7246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v>44330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12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17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17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15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14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9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12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10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7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12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12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10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7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19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18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14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85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72 CR 47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7246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44330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18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18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18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12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19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7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14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15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20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16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14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20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11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11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16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7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85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72 CR 47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7246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>
        <v>2</v>
      </c>
      <c r="M6" s="216"/>
      <c r="N6" s="216"/>
      <c r="O6" s="54"/>
      <c r="P6" s="206" t="s">
        <v>58</v>
      </c>
      <c r="Q6" s="206"/>
      <c r="R6" s="206"/>
      <c r="S6" s="210">
        <f>'G-1'!S6:U6</f>
        <v>44330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</v>
      </c>
      <c r="C10" s="61"/>
      <c r="D10" s="61"/>
      <c r="E10" s="61"/>
      <c r="F10" s="6">
        <f>B10</f>
        <v>1</v>
      </c>
      <c r="G10" s="62"/>
      <c r="H10" s="63" t="s">
        <v>4</v>
      </c>
      <c r="I10" s="46">
        <v>7</v>
      </c>
      <c r="J10" s="46"/>
      <c r="K10" s="46"/>
      <c r="L10" s="46"/>
      <c r="M10" s="6">
        <f>I10</f>
        <v>7</v>
      </c>
      <c r="N10" s="64">
        <f>F20+F21+F22+M10</f>
        <v>25</v>
      </c>
      <c r="O10" s="63" t="s">
        <v>43</v>
      </c>
      <c r="P10" s="46">
        <v>7</v>
      </c>
      <c r="Q10" s="46"/>
      <c r="R10" s="46"/>
      <c r="S10" s="46"/>
      <c r="T10" s="6">
        <f>P10</f>
        <v>7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26</v>
      </c>
      <c r="O11" s="63" t="s">
        <v>44</v>
      </c>
      <c r="P11" s="46">
        <v>14</v>
      </c>
      <c r="Q11" s="46"/>
      <c r="R11" s="46"/>
      <c r="S11" s="46"/>
      <c r="T11" s="6">
        <f t="shared" ref="T11:T21" si="2">P11</f>
        <v>14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28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4</v>
      </c>
      <c r="H13" s="63" t="s">
        <v>7</v>
      </c>
      <c r="I13" s="46">
        <v>6</v>
      </c>
      <c r="J13" s="46"/>
      <c r="K13" s="46"/>
      <c r="L13" s="46"/>
      <c r="M13" s="6">
        <f t="shared" si="1"/>
        <v>6</v>
      </c>
      <c r="N13" s="62">
        <f t="shared" ref="N13:N18" si="4">M10+M11+M12+M13</f>
        <v>24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30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5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21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23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4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9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6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19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4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9</v>
      </c>
      <c r="H17" s="63" t="s">
        <v>18</v>
      </c>
      <c r="I17" s="46">
        <v>7</v>
      </c>
      <c r="J17" s="46"/>
      <c r="K17" s="46"/>
      <c r="L17" s="46"/>
      <c r="M17" s="6">
        <f t="shared" si="1"/>
        <v>7</v>
      </c>
      <c r="N17" s="62">
        <f t="shared" si="4"/>
        <v>20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7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17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8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16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13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9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10</v>
      </c>
      <c r="C22" s="61"/>
      <c r="D22" s="61"/>
      <c r="E22" s="61"/>
      <c r="F22" s="6">
        <f t="shared" si="0"/>
        <v>10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11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9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28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30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84</v>
      </c>
      <c r="G24" s="86"/>
      <c r="H24" s="198"/>
      <c r="I24" s="199"/>
      <c r="J24" s="81" t="s">
        <v>73</v>
      </c>
      <c r="K24" s="84"/>
      <c r="L24" s="84"/>
      <c r="M24" s="85" t="s">
        <v>64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I17" sqref="I17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72 CR 47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7246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44330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/>
      <c r="G24" s="86"/>
      <c r="H24" s="169"/>
      <c r="I24" s="170"/>
      <c r="J24" s="80" t="s">
        <v>73</v>
      </c>
      <c r="K24" s="84"/>
      <c r="L24" s="84"/>
      <c r="M24" s="85"/>
      <c r="N24" s="86"/>
      <c r="O24" s="169"/>
      <c r="P24" s="170"/>
      <c r="Q24" s="80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72 CR 47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7246</v>
      </c>
      <c r="M6" s="183"/>
      <c r="N6" s="183"/>
      <c r="O6" s="12"/>
      <c r="P6" s="178" t="s">
        <v>58</v>
      </c>
      <c r="Q6" s="178"/>
      <c r="R6" s="178"/>
      <c r="S6" s="218">
        <f>'G-1'!S6:U6</f>
        <v>44330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</v>
      </c>
      <c r="G10" s="2"/>
      <c r="H10" s="19" t="s">
        <v>4</v>
      </c>
      <c r="I10" s="46">
        <f>'G-1'!I10+'G-2'!I10+'G-3'!I10+'G-4'!I10</f>
        <v>18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9</v>
      </c>
      <c r="N10" s="9">
        <f>F20+F21+F22+M10</f>
        <v>27.5</v>
      </c>
      <c r="O10" s="19" t="s">
        <v>43</v>
      </c>
      <c r="P10" s="46">
        <f>'G-1'!P10+'G-2'!P10+'G-3'!P10+'G-4'!P10</f>
        <v>10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</v>
      </c>
      <c r="G11" s="2"/>
      <c r="H11" s="19" t="s">
        <v>5</v>
      </c>
      <c r="I11" s="46">
        <f>'G-1'!I11+'G-2'!I11+'G-3'!I11+'G-4'!I11</f>
        <v>14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7</v>
      </c>
      <c r="N11" s="9">
        <f>F21+F22+M10+M11</f>
        <v>30.5</v>
      </c>
      <c r="O11" s="19" t="s">
        <v>44</v>
      </c>
      <c r="P11" s="46">
        <f>'G-1'!P11+'G-2'!P11+'G-3'!P11+'G-4'!P11</f>
        <v>20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10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1.5</v>
      </c>
      <c r="G12" s="2"/>
      <c r="H12" s="19" t="s">
        <v>6</v>
      </c>
      <c r="I12" s="46">
        <f>'G-1'!I12+'G-2'!I12+'G-3'!I12+'G-4'!I12</f>
        <v>13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6.5</v>
      </c>
      <c r="N12" s="2">
        <f>F22+M10+M11+M12</f>
        <v>31.5</v>
      </c>
      <c r="O12" s="19" t="s">
        <v>32</v>
      </c>
      <c r="P12" s="46">
        <f>'G-1'!P12+'G-2'!P12+'G-3'!P12+'G-4'!P12</f>
        <v>11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5.5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4.5</v>
      </c>
      <c r="G13" s="2">
        <f t="shared" ref="G13:G19" si="3">F10+F11+F12+F13</f>
        <v>11</v>
      </c>
      <c r="H13" s="19" t="s">
        <v>7</v>
      </c>
      <c r="I13" s="46">
        <f>'G-1'!I13+'G-2'!I13+'G-3'!I13+'G-4'!I13</f>
        <v>13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6.5</v>
      </c>
      <c r="N13" s="2">
        <f t="shared" ref="N13:N18" si="4">M10+M11+M12+M13</f>
        <v>29</v>
      </c>
      <c r="O13" s="19" t="s">
        <v>33</v>
      </c>
      <c r="P13" s="46">
        <f>'G-1'!P13+'G-2'!P13+'G-3'!P13+'G-4'!P13</f>
        <v>10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5</v>
      </c>
      <c r="U13" s="2">
        <f>T10+T11+T12+T13</f>
        <v>25.5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</v>
      </c>
      <c r="G14" s="2">
        <f t="shared" si="3"/>
        <v>14</v>
      </c>
      <c r="H14" s="19" t="s">
        <v>9</v>
      </c>
      <c r="I14" s="46">
        <f>'G-1'!I14+'G-2'!I14+'G-3'!I14+'G-4'!I14</f>
        <v>17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8.5</v>
      </c>
      <c r="N14" s="2">
        <f t="shared" si="4"/>
        <v>28.5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20.5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3.5</v>
      </c>
      <c r="G15" s="2">
        <f t="shared" si="3"/>
        <v>14.5</v>
      </c>
      <c r="H15" s="19" t="s">
        <v>12</v>
      </c>
      <c r="I15" s="46">
        <f>'G-1'!I15+'G-2'!I15+'G-3'!I15+'G-4'!I15</f>
        <v>13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6.5</v>
      </c>
      <c r="N15" s="2">
        <f t="shared" si="4"/>
        <v>28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10.5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</v>
      </c>
      <c r="G16" s="2">
        <f t="shared" si="3"/>
        <v>17</v>
      </c>
      <c r="H16" s="19" t="s">
        <v>15</v>
      </c>
      <c r="I16" s="46">
        <f>'G-1'!I16+'G-2'!I16+'G-3'!I16+'G-4'!I16</f>
        <v>12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</v>
      </c>
      <c r="N16" s="2">
        <f t="shared" si="4"/>
        <v>27.5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</v>
      </c>
      <c r="G17" s="2">
        <f t="shared" si="3"/>
        <v>17.5</v>
      </c>
      <c r="H17" s="19" t="s">
        <v>18</v>
      </c>
      <c r="I17" s="46">
        <f>'G-1'!I17+'G-2'!I17+'G-3'!I17+'G-4'!I17</f>
        <v>17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8.5</v>
      </c>
      <c r="N17" s="2">
        <f t="shared" si="4"/>
        <v>29.5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1.5</v>
      </c>
      <c r="G18" s="2">
        <f t="shared" si="3"/>
        <v>14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23.5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2.5</v>
      </c>
      <c r="G19" s="3">
        <f t="shared" si="3"/>
        <v>13</v>
      </c>
      <c r="H19" s="20" t="s">
        <v>22</v>
      </c>
      <c r="I19" s="46">
        <f>'G-1'!I19+'G-2'!I19+'G-3'!I19+'G-4'!I19</f>
        <v>17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8.5</v>
      </c>
      <c r="N19" s="2">
        <f>M16+M17+M18+M19</f>
        <v>25.5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23.5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10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5</v>
      </c>
      <c r="N21" s="2">
        <f>M18+M19+M20+M21</f>
        <v>20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9</v>
      </c>
      <c r="G22" s="2"/>
      <c r="H22" s="21" t="s">
        <v>26</v>
      </c>
      <c r="I22" s="46">
        <f>'G-1'!I22+'G-2'!I22+'G-3'!I22+'G-4'!I22</f>
        <v>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2.5</v>
      </c>
      <c r="N22" s="3">
        <f>M19+M20+M21+M22</f>
        <v>20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17.5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31.5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72 CR 47</v>
      </c>
      <c r="D5" s="222"/>
      <c r="E5" s="222"/>
      <c r="F5" s="109"/>
      <c r="G5" s="110"/>
      <c r="H5" s="101" t="s">
        <v>53</v>
      </c>
      <c r="I5" s="223">
        <f>'G-1'!L5</f>
        <v>7246</v>
      </c>
      <c r="J5" s="223"/>
    </row>
    <row r="6" spans="1:10" x14ac:dyDescent="0.2">
      <c r="A6" s="178" t="s">
        <v>114</v>
      </c>
      <c r="B6" s="178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44330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2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100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100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7</v>
      </c>
      <c r="F17" s="122">
        <v>0</v>
      </c>
      <c r="G17" s="122">
        <v>0</v>
      </c>
      <c r="H17" s="122">
        <v>0</v>
      </c>
      <c r="I17" s="122">
        <f t="shared" si="0"/>
        <v>7</v>
      </c>
      <c r="J17" s="123">
        <f>IF(I17=0,"0,00",I17/SUM(I16:I18)*100)</f>
        <v>100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2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6</v>
      </c>
      <c r="F20" s="162">
        <v>0</v>
      </c>
      <c r="G20" s="162">
        <v>0</v>
      </c>
      <c r="H20" s="162">
        <v>0</v>
      </c>
      <c r="I20" s="122">
        <f t="shared" si="0"/>
        <v>6</v>
      </c>
      <c r="J20" s="123">
        <f>IF(I20=0,"0,00",I20/SUM(I19:I21)*100)</f>
        <v>100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7</v>
      </c>
      <c r="F23" s="162">
        <v>0</v>
      </c>
      <c r="G23" s="162">
        <v>0</v>
      </c>
      <c r="H23" s="162">
        <v>0</v>
      </c>
      <c r="I23" s="122">
        <f t="shared" si="0"/>
        <v>7</v>
      </c>
      <c r="J23" s="123">
        <f>IF(I23=0,"0,00",I23/SUM(I22:I24)*100)</f>
        <v>100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5</v>
      </c>
      <c r="F26" s="162">
        <v>0</v>
      </c>
      <c r="G26" s="162">
        <v>0</v>
      </c>
      <c r="H26" s="162">
        <v>0</v>
      </c>
      <c r="I26" s="122">
        <f t="shared" si="0"/>
        <v>5</v>
      </c>
      <c r="J26" s="123">
        <f>IF(I26=0,"0,00",I26/SUM(I25:I27)*100)</f>
        <v>100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>
        <v>2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6</v>
      </c>
      <c r="F32" s="122">
        <v>0</v>
      </c>
      <c r="G32" s="122">
        <v>0</v>
      </c>
      <c r="H32" s="122">
        <v>0</v>
      </c>
      <c r="I32" s="122">
        <f t="shared" si="0"/>
        <v>6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11.111111111111111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8</v>
      </c>
      <c r="F35" s="122">
        <v>0</v>
      </c>
      <c r="G35" s="122">
        <v>0</v>
      </c>
      <c r="H35" s="122">
        <v>0</v>
      </c>
      <c r="I35" s="122">
        <f t="shared" si="0"/>
        <v>8</v>
      </c>
      <c r="J35" s="123">
        <f>IF(I35=0,"0,00",I35/SUM(I34:I36)*100)</f>
        <v>88.888888888888886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/>
      <c r="C37" s="130"/>
      <c r="D37" s="119" t="s">
        <v>125</v>
      </c>
      <c r="E37" s="249">
        <v>0</v>
      </c>
      <c r="F37" s="249">
        <v>0</v>
      </c>
      <c r="G37" s="249">
        <v>0</v>
      </c>
      <c r="H37" s="249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250">
        <v>0</v>
      </c>
      <c r="F38" s="250">
        <v>0</v>
      </c>
      <c r="G38" s="250">
        <v>0</v>
      </c>
      <c r="H38" s="250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6"/>
      <c r="B39" s="239"/>
      <c r="C39" s="124" t="s">
        <v>79</v>
      </c>
      <c r="D39" s="125" t="s">
        <v>128</v>
      </c>
      <c r="E39" s="251">
        <v>0</v>
      </c>
      <c r="F39" s="251">
        <v>0</v>
      </c>
      <c r="G39" s="251">
        <v>0</v>
      </c>
      <c r="H39" s="251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249">
        <v>0</v>
      </c>
      <c r="F40" s="249">
        <v>0</v>
      </c>
      <c r="G40" s="249">
        <v>0</v>
      </c>
      <c r="H40" s="249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250">
        <v>0</v>
      </c>
      <c r="F41" s="250">
        <v>0</v>
      </c>
      <c r="G41" s="250">
        <v>0</v>
      </c>
      <c r="H41" s="250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6"/>
      <c r="B42" s="239"/>
      <c r="C42" s="124" t="s">
        <v>93</v>
      </c>
      <c r="D42" s="125" t="s">
        <v>128</v>
      </c>
      <c r="E42" s="251">
        <v>0</v>
      </c>
      <c r="F42" s="251">
        <v>0</v>
      </c>
      <c r="G42" s="251">
        <v>0</v>
      </c>
      <c r="H42" s="251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249">
        <v>0</v>
      </c>
      <c r="F43" s="249">
        <v>0</v>
      </c>
      <c r="G43" s="249">
        <v>0</v>
      </c>
      <c r="H43" s="249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250">
        <v>0</v>
      </c>
      <c r="F44" s="250">
        <v>0</v>
      </c>
      <c r="G44" s="250">
        <v>0</v>
      </c>
      <c r="H44" s="250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7"/>
      <c r="B45" s="240"/>
      <c r="C45" s="129" t="s">
        <v>77</v>
      </c>
      <c r="D45" s="125" t="s">
        <v>128</v>
      </c>
      <c r="E45" s="251">
        <v>0</v>
      </c>
      <c r="F45" s="251">
        <v>0</v>
      </c>
      <c r="G45" s="251">
        <v>0</v>
      </c>
      <c r="H45" s="251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72 CR 47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44330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6</v>
      </c>
      <c r="AV12" s="95">
        <f t="shared" si="0"/>
        <v>9</v>
      </c>
      <c r="AW12" s="95">
        <f t="shared" si="0"/>
        <v>10</v>
      </c>
      <c r="AX12" s="95">
        <f t="shared" si="0"/>
        <v>12</v>
      </c>
      <c r="AY12" s="95">
        <f t="shared" si="0"/>
        <v>12</v>
      </c>
      <c r="AZ12" s="95">
        <f t="shared" si="0"/>
        <v>10</v>
      </c>
      <c r="BA12" s="95">
        <f t="shared" si="0"/>
        <v>7</v>
      </c>
      <c r="BB12" s="95"/>
      <c r="BC12" s="95"/>
      <c r="BD12" s="95"/>
      <c r="BE12" s="95">
        <f t="shared" ref="BE12:BQ12" si="1">P14</f>
        <v>12</v>
      </c>
      <c r="BF12" s="95">
        <f t="shared" si="1"/>
        <v>17</v>
      </c>
      <c r="BG12" s="95">
        <f t="shared" si="1"/>
        <v>17</v>
      </c>
      <c r="BH12" s="95">
        <f t="shared" si="1"/>
        <v>15</v>
      </c>
      <c r="BI12" s="95">
        <f t="shared" si="1"/>
        <v>16</v>
      </c>
      <c r="BJ12" s="95">
        <f t="shared" si="1"/>
        <v>15</v>
      </c>
      <c r="BK12" s="95">
        <f t="shared" si="1"/>
        <v>17</v>
      </c>
      <c r="BL12" s="95">
        <f t="shared" si="1"/>
        <v>19</v>
      </c>
      <c r="BM12" s="95">
        <f t="shared" si="1"/>
        <v>17</v>
      </c>
      <c r="BN12" s="95">
        <f t="shared" si="1"/>
        <v>19</v>
      </c>
      <c r="BO12" s="95">
        <f t="shared" si="1"/>
        <v>18</v>
      </c>
      <c r="BP12" s="95">
        <f t="shared" si="1"/>
        <v>15</v>
      </c>
      <c r="BQ12" s="95">
        <f t="shared" si="1"/>
        <v>12</v>
      </c>
      <c r="BR12" s="95"/>
      <c r="BS12" s="95"/>
      <c r="BT12" s="95"/>
      <c r="BU12" s="95">
        <f t="shared" ref="BU12:CC12" si="2">AG14</f>
        <v>14</v>
      </c>
      <c r="BV12" s="95">
        <f t="shared" si="2"/>
        <v>12</v>
      </c>
      <c r="BW12" s="95">
        <f t="shared" si="2"/>
        <v>7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2</v>
      </c>
      <c r="D13" s="145">
        <f>'G-1'!F12</f>
        <v>0</v>
      </c>
      <c r="E13" s="145">
        <f>'G-1'!F13</f>
        <v>3</v>
      </c>
      <c r="F13" s="145">
        <f>'G-1'!F14</f>
        <v>4</v>
      </c>
      <c r="G13" s="145">
        <f>'G-1'!F15</f>
        <v>3</v>
      </c>
      <c r="H13" s="145">
        <f>'G-1'!F16</f>
        <v>2</v>
      </c>
      <c r="I13" s="145">
        <f>'G-1'!F17</f>
        <v>3</v>
      </c>
      <c r="J13" s="145">
        <f>'G-1'!F18</f>
        <v>2</v>
      </c>
      <c r="K13" s="145">
        <f>'G-1'!F19</f>
        <v>0</v>
      </c>
      <c r="L13" s="146"/>
      <c r="M13" s="145">
        <f>'G-1'!F20</f>
        <v>0</v>
      </c>
      <c r="N13" s="145">
        <f>'G-1'!F21</f>
        <v>3</v>
      </c>
      <c r="O13" s="145">
        <f>'G-1'!F22</f>
        <v>5</v>
      </c>
      <c r="P13" s="145">
        <f>'G-1'!M10</f>
        <v>4</v>
      </c>
      <c r="Q13" s="145">
        <f>'G-1'!M11</f>
        <v>5</v>
      </c>
      <c r="R13" s="145">
        <f>'G-1'!M12</f>
        <v>3</v>
      </c>
      <c r="S13" s="145">
        <f>'G-1'!M13</f>
        <v>3</v>
      </c>
      <c r="T13" s="145">
        <f>'G-1'!M14</f>
        <v>5</v>
      </c>
      <c r="U13" s="145">
        <f>'G-1'!M15</f>
        <v>4</v>
      </c>
      <c r="V13" s="145">
        <f>'G-1'!M16</f>
        <v>5</v>
      </c>
      <c r="W13" s="145">
        <f>'G-1'!M17</f>
        <v>5</v>
      </c>
      <c r="X13" s="145">
        <f>'G-1'!M18</f>
        <v>3</v>
      </c>
      <c r="Y13" s="145">
        <f>'G-1'!M19</f>
        <v>6</v>
      </c>
      <c r="Z13" s="145">
        <f>'G-1'!M20</f>
        <v>4</v>
      </c>
      <c r="AA13" s="145">
        <f>'G-1'!M21</f>
        <v>2</v>
      </c>
      <c r="AB13" s="145">
        <f>'G-1'!M22</f>
        <v>0</v>
      </c>
      <c r="AC13" s="146"/>
      <c r="AD13" s="145">
        <f>'G-1'!T10</f>
        <v>2</v>
      </c>
      <c r="AE13" s="145">
        <f>'G-1'!T11</f>
        <v>5</v>
      </c>
      <c r="AF13" s="145">
        <f>'G-1'!T12</f>
        <v>4</v>
      </c>
      <c r="AG13" s="145">
        <f>'G-1'!T13</f>
        <v>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6</v>
      </c>
      <c r="F14" s="145">
        <f t="shared" ref="F14:K14" si="3">C13+D13+E13+F13</f>
        <v>9</v>
      </c>
      <c r="G14" s="145">
        <f t="shared" si="3"/>
        <v>10</v>
      </c>
      <c r="H14" s="145">
        <f t="shared" si="3"/>
        <v>12</v>
      </c>
      <c r="I14" s="145">
        <f t="shared" si="3"/>
        <v>12</v>
      </c>
      <c r="J14" s="145">
        <f t="shared" si="3"/>
        <v>10</v>
      </c>
      <c r="K14" s="145">
        <f t="shared" si="3"/>
        <v>7</v>
      </c>
      <c r="L14" s="146"/>
      <c r="M14" s="145"/>
      <c r="N14" s="145"/>
      <c r="O14" s="145"/>
      <c r="P14" s="145">
        <f>M13+N13+O13+P13</f>
        <v>12</v>
      </c>
      <c r="Q14" s="145">
        <f t="shared" ref="Q14:AB14" si="4">N13+O13+P13+Q13</f>
        <v>17</v>
      </c>
      <c r="R14" s="145">
        <f t="shared" si="4"/>
        <v>17</v>
      </c>
      <c r="S14" s="145">
        <f t="shared" si="4"/>
        <v>15</v>
      </c>
      <c r="T14" s="145">
        <f t="shared" si="4"/>
        <v>16</v>
      </c>
      <c r="U14" s="145">
        <f t="shared" si="4"/>
        <v>15</v>
      </c>
      <c r="V14" s="145">
        <f t="shared" si="4"/>
        <v>17</v>
      </c>
      <c r="W14" s="145">
        <f t="shared" si="4"/>
        <v>19</v>
      </c>
      <c r="X14" s="145">
        <f t="shared" si="4"/>
        <v>17</v>
      </c>
      <c r="Y14" s="145">
        <f t="shared" si="4"/>
        <v>19</v>
      </c>
      <c r="Z14" s="145">
        <f t="shared" si="4"/>
        <v>18</v>
      </c>
      <c r="AA14" s="145">
        <f t="shared" si="4"/>
        <v>15</v>
      </c>
      <c r="AB14" s="145">
        <f t="shared" si="4"/>
        <v>12</v>
      </c>
      <c r="AC14" s="146"/>
      <c r="AD14" s="145"/>
      <c r="AE14" s="145"/>
      <c r="AF14" s="145"/>
      <c r="AG14" s="145">
        <f>AD13+AE13+AF13+AG13</f>
        <v>14</v>
      </c>
      <c r="AH14" s="145">
        <f t="shared" ref="AH14:AO14" si="5">AE13+AF13+AG13+AH13</f>
        <v>12</v>
      </c>
      <c r="AI14" s="145">
        <f t="shared" si="5"/>
        <v>7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12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12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19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19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14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14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2</v>
      </c>
      <c r="D18" s="145">
        <f>'G-2'!F12</f>
        <v>3</v>
      </c>
      <c r="E18" s="145">
        <f>'G-2'!F13</f>
        <v>5</v>
      </c>
      <c r="F18" s="145">
        <f>'G-2'!F14</f>
        <v>4</v>
      </c>
      <c r="G18" s="145">
        <f>'G-2'!F15</f>
        <v>3</v>
      </c>
      <c r="H18" s="145">
        <f>'G-2'!F16</f>
        <v>4</v>
      </c>
      <c r="I18" s="145">
        <f>'G-2'!F17</f>
        <v>3</v>
      </c>
      <c r="J18" s="145">
        <f>'G-2'!F18</f>
        <v>1</v>
      </c>
      <c r="K18" s="145">
        <f>'G-2'!F19</f>
        <v>3</v>
      </c>
      <c r="L18" s="146"/>
      <c r="M18" s="145">
        <f>'G-2'!F20</f>
        <v>4</v>
      </c>
      <c r="N18" s="145">
        <f>'G-2'!F21</f>
        <v>4</v>
      </c>
      <c r="O18" s="145">
        <f>'G-2'!F22</f>
        <v>3</v>
      </c>
      <c r="P18" s="145">
        <f>'G-2'!M10</f>
        <v>7</v>
      </c>
      <c r="Q18" s="145">
        <f>'G-2'!M11</f>
        <v>4</v>
      </c>
      <c r="R18" s="145">
        <f>'G-2'!M12</f>
        <v>4</v>
      </c>
      <c r="S18" s="145">
        <f>'G-2'!M13</f>
        <v>4</v>
      </c>
      <c r="T18" s="145">
        <f>'G-2'!M14</f>
        <v>8</v>
      </c>
      <c r="U18" s="145">
        <f>'G-2'!M15</f>
        <v>4</v>
      </c>
      <c r="V18" s="145">
        <f>'G-2'!M16</f>
        <v>3</v>
      </c>
      <c r="W18" s="145">
        <f>'G-2'!M17</f>
        <v>5</v>
      </c>
      <c r="X18" s="145">
        <f>'G-2'!M18</f>
        <v>1</v>
      </c>
      <c r="Y18" s="145">
        <f>'G-2'!M19</f>
        <v>7</v>
      </c>
      <c r="Z18" s="145">
        <f>'G-2'!M20</f>
        <v>3</v>
      </c>
      <c r="AA18" s="145">
        <f>'G-2'!M21</f>
        <v>5</v>
      </c>
      <c r="AB18" s="145">
        <f>'G-2'!M22</f>
        <v>2</v>
      </c>
      <c r="AC18" s="146"/>
      <c r="AD18" s="145">
        <f>'G-2'!T10</f>
        <v>1</v>
      </c>
      <c r="AE18" s="145">
        <f>'G-2'!T11</f>
        <v>1</v>
      </c>
      <c r="AF18" s="145">
        <f>'G-2'!T12</f>
        <v>2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12</v>
      </c>
      <c r="AV18" s="99">
        <f t="shared" si="6"/>
        <v>14</v>
      </c>
      <c r="AW18" s="99">
        <f t="shared" si="6"/>
        <v>15</v>
      </c>
      <c r="AX18" s="99">
        <f t="shared" si="6"/>
        <v>16</v>
      </c>
      <c r="AY18" s="99">
        <f t="shared" si="6"/>
        <v>14</v>
      </c>
      <c r="AZ18" s="99">
        <f t="shared" si="6"/>
        <v>11</v>
      </c>
      <c r="BA18" s="99">
        <f t="shared" si="6"/>
        <v>11</v>
      </c>
      <c r="BB18" s="99"/>
      <c r="BC18" s="99"/>
      <c r="BD18" s="99"/>
      <c r="BE18" s="99">
        <f t="shared" ref="BE18:BQ18" si="7">P19</f>
        <v>18</v>
      </c>
      <c r="BF18" s="99">
        <f t="shared" si="7"/>
        <v>18</v>
      </c>
      <c r="BG18" s="99">
        <f t="shared" si="7"/>
        <v>18</v>
      </c>
      <c r="BH18" s="99">
        <f t="shared" si="7"/>
        <v>19</v>
      </c>
      <c r="BI18" s="99">
        <f t="shared" si="7"/>
        <v>20</v>
      </c>
      <c r="BJ18" s="99">
        <f t="shared" si="7"/>
        <v>20</v>
      </c>
      <c r="BK18" s="99">
        <f t="shared" si="7"/>
        <v>19</v>
      </c>
      <c r="BL18" s="99">
        <f t="shared" si="7"/>
        <v>20</v>
      </c>
      <c r="BM18" s="99">
        <f t="shared" si="7"/>
        <v>13</v>
      </c>
      <c r="BN18" s="99">
        <f t="shared" si="7"/>
        <v>16</v>
      </c>
      <c r="BO18" s="99">
        <f t="shared" si="7"/>
        <v>16</v>
      </c>
      <c r="BP18" s="99">
        <f t="shared" si="7"/>
        <v>16</v>
      </c>
      <c r="BQ18" s="99">
        <f t="shared" si="7"/>
        <v>17</v>
      </c>
      <c r="BR18" s="99"/>
      <c r="BS18" s="99"/>
      <c r="BT18" s="99"/>
      <c r="BU18" s="99">
        <f t="shared" ref="BU18:CC18" si="8">AG19</f>
        <v>7</v>
      </c>
      <c r="BV18" s="99">
        <f t="shared" si="8"/>
        <v>6</v>
      </c>
      <c r="BW18" s="99">
        <f t="shared" si="8"/>
        <v>5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12</v>
      </c>
      <c r="F19" s="145">
        <f t="shared" ref="F19:K19" si="9">C18+D18+E18+F18</f>
        <v>14</v>
      </c>
      <c r="G19" s="145">
        <f t="shared" si="9"/>
        <v>15</v>
      </c>
      <c r="H19" s="145">
        <f t="shared" si="9"/>
        <v>16</v>
      </c>
      <c r="I19" s="145">
        <f t="shared" si="9"/>
        <v>14</v>
      </c>
      <c r="J19" s="145">
        <f t="shared" si="9"/>
        <v>11</v>
      </c>
      <c r="K19" s="145">
        <f t="shared" si="9"/>
        <v>11</v>
      </c>
      <c r="L19" s="146"/>
      <c r="M19" s="145"/>
      <c r="N19" s="145"/>
      <c r="O19" s="145"/>
      <c r="P19" s="145">
        <f>M18+N18+O18+P18</f>
        <v>18</v>
      </c>
      <c r="Q19" s="145">
        <f t="shared" ref="Q19:AB19" si="10">N18+O18+P18+Q18</f>
        <v>18</v>
      </c>
      <c r="R19" s="145">
        <f t="shared" si="10"/>
        <v>18</v>
      </c>
      <c r="S19" s="145">
        <f t="shared" si="10"/>
        <v>19</v>
      </c>
      <c r="T19" s="145">
        <f t="shared" si="10"/>
        <v>20</v>
      </c>
      <c r="U19" s="145">
        <f t="shared" si="10"/>
        <v>20</v>
      </c>
      <c r="V19" s="145">
        <f t="shared" si="10"/>
        <v>19</v>
      </c>
      <c r="W19" s="145">
        <f t="shared" si="10"/>
        <v>20</v>
      </c>
      <c r="X19" s="145">
        <f t="shared" si="10"/>
        <v>13</v>
      </c>
      <c r="Y19" s="145">
        <f t="shared" si="10"/>
        <v>16</v>
      </c>
      <c r="Z19" s="145">
        <f t="shared" si="10"/>
        <v>16</v>
      </c>
      <c r="AA19" s="145">
        <f t="shared" si="10"/>
        <v>16</v>
      </c>
      <c r="AB19" s="145">
        <f t="shared" si="10"/>
        <v>17</v>
      </c>
      <c r="AC19" s="146"/>
      <c r="AD19" s="145"/>
      <c r="AE19" s="145"/>
      <c r="AF19" s="145"/>
      <c r="AG19" s="145">
        <f>AD18+AE18+AF18+AG18</f>
        <v>7</v>
      </c>
      <c r="AH19" s="145">
        <f t="shared" ref="AH19:AO19" si="11">AE18+AF18+AG18+AH18</f>
        <v>6</v>
      </c>
      <c r="AI19" s="145">
        <f t="shared" si="11"/>
        <v>5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4</v>
      </c>
      <c r="AV20" s="90">
        <f t="shared" si="15"/>
        <v>5</v>
      </c>
      <c r="AW20" s="90">
        <f t="shared" si="15"/>
        <v>4</v>
      </c>
      <c r="AX20" s="90">
        <f t="shared" si="15"/>
        <v>6</v>
      </c>
      <c r="AY20" s="90">
        <f t="shared" si="15"/>
        <v>9</v>
      </c>
      <c r="AZ20" s="90">
        <f t="shared" si="15"/>
        <v>7</v>
      </c>
      <c r="BA20" s="90">
        <f t="shared" si="15"/>
        <v>8</v>
      </c>
      <c r="BB20" s="90"/>
      <c r="BC20" s="90"/>
      <c r="BD20" s="90"/>
      <c r="BE20" s="90">
        <f t="shared" ref="BE20:BQ20" si="16">P24</f>
        <v>25</v>
      </c>
      <c r="BF20" s="90">
        <f t="shared" si="16"/>
        <v>26</v>
      </c>
      <c r="BG20" s="90">
        <f t="shared" si="16"/>
        <v>28</v>
      </c>
      <c r="BH20" s="90">
        <f t="shared" si="16"/>
        <v>24</v>
      </c>
      <c r="BI20" s="90">
        <f t="shared" si="16"/>
        <v>21</v>
      </c>
      <c r="BJ20" s="90">
        <f t="shared" si="16"/>
        <v>21</v>
      </c>
      <c r="BK20" s="90">
        <f t="shared" si="16"/>
        <v>19</v>
      </c>
      <c r="BL20" s="90">
        <f t="shared" si="16"/>
        <v>20</v>
      </c>
      <c r="BM20" s="90">
        <f t="shared" si="16"/>
        <v>17</v>
      </c>
      <c r="BN20" s="90">
        <f t="shared" si="16"/>
        <v>16</v>
      </c>
      <c r="BO20" s="90">
        <f t="shared" si="16"/>
        <v>13</v>
      </c>
      <c r="BP20" s="90">
        <f t="shared" si="16"/>
        <v>9</v>
      </c>
      <c r="BQ20" s="90">
        <f t="shared" si="16"/>
        <v>11</v>
      </c>
      <c r="BR20" s="90"/>
      <c r="BS20" s="90"/>
      <c r="BT20" s="90"/>
      <c r="BU20" s="90">
        <f t="shared" ref="BU20:CC20" si="17">AG24</f>
        <v>30</v>
      </c>
      <c r="BV20" s="90">
        <f t="shared" si="17"/>
        <v>23</v>
      </c>
      <c r="BW20" s="90">
        <f t="shared" si="17"/>
        <v>9</v>
      </c>
      <c r="BX20" s="90">
        <f t="shared" si="17"/>
        <v>4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7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7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22</v>
      </c>
      <c r="AV22" s="90">
        <f t="shared" si="18"/>
        <v>28</v>
      </c>
      <c r="AW22" s="90">
        <f t="shared" si="18"/>
        <v>29</v>
      </c>
      <c r="AX22" s="90">
        <f t="shared" si="18"/>
        <v>34</v>
      </c>
      <c r="AY22" s="90">
        <f t="shared" si="18"/>
        <v>35</v>
      </c>
      <c r="AZ22" s="90">
        <f t="shared" si="18"/>
        <v>28</v>
      </c>
      <c r="BA22" s="90">
        <f t="shared" si="18"/>
        <v>26</v>
      </c>
      <c r="BB22" s="90"/>
      <c r="BC22" s="90"/>
      <c r="BD22" s="90"/>
      <c r="BE22" s="90">
        <f t="shared" ref="BE22:BQ22" si="19">P34</f>
        <v>55</v>
      </c>
      <c r="BF22" s="90">
        <f t="shared" si="19"/>
        <v>61</v>
      </c>
      <c r="BG22" s="90">
        <f t="shared" si="19"/>
        <v>63</v>
      </c>
      <c r="BH22" s="90">
        <f t="shared" si="19"/>
        <v>58</v>
      </c>
      <c r="BI22" s="90">
        <f t="shared" si="19"/>
        <v>57</v>
      </c>
      <c r="BJ22" s="90">
        <f t="shared" si="19"/>
        <v>56</v>
      </c>
      <c r="BK22" s="90">
        <f t="shared" si="19"/>
        <v>55</v>
      </c>
      <c r="BL22" s="90">
        <f t="shared" si="19"/>
        <v>59</v>
      </c>
      <c r="BM22" s="90">
        <f t="shared" si="19"/>
        <v>47</v>
      </c>
      <c r="BN22" s="90">
        <f t="shared" si="19"/>
        <v>51</v>
      </c>
      <c r="BO22" s="90">
        <f t="shared" si="19"/>
        <v>47</v>
      </c>
      <c r="BP22" s="90">
        <f t="shared" si="19"/>
        <v>40</v>
      </c>
      <c r="BQ22" s="90">
        <f t="shared" si="19"/>
        <v>40</v>
      </c>
      <c r="BR22" s="90"/>
      <c r="BS22" s="90"/>
      <c r="BT22" s="90"/>
      <c r="BU22" s="90">
        <f t="shared" ref="BU22:CC22" si="20">AG34</f>
        <v>51</v>
      </c>
      <c r="BV22" s="90">
        <f t="shared" si="20"/>
        <v>41</v>
      </c>
      <c r="BW22" s="90">
        <f t="shared" si="20"/>
        <v>21</v>
      </c>
      <c r="BX22" s="90">
        <f t="shared" si="20"/>
        <v>10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</v>
      </c>
      <c r="C23" s="145">
        <f>'G-3'!F11</f>
        <v>2</v>
      </c>
      <c r="D23" s="145">
        <f>'G-3'!F12</f>
        <v>0</v>
      </c>
      <c r="E23" s="145">
        <f>'G-3'!F13</f>
        <v>1</v>
      </c>
      <c r="F23" s="145">
        <f>'G-3'!F14</f>
        <v>2</v>
      </c>
      <c r="G23" s="145">
        <f>'G-3'!F15</f>
        <v>1</v>
      </c>
      <c r="H23" s="145">
        <f>'G-3'!F16</f>
        <v>2</v>
      </c>
      <c r="I23" s="145">
        <f>'G-3'!F17</f>
        <v>4</v>
      </c>
      <c r="J23" s="145">
        <f>'G-3'!F18</f>
        <v>0</v>
      </c>
      <c r="K23" s="145">
        <f>'G-3'!F19</f>
        <v>2</v>
      </c>
      <c r="L23" s="146"/>
      <c r="M23" s="145">
        <f>'G-3'!F20</f>
        <v>4</v>
      </c>
      <c r="N23" s="145">
        <f>'G-3'!F21</f>
        <v>4</v>
      </c>
      <c r="O23" s="145">
        <f>'G-3'!F22</f>
        <v>10</v>
      </c>
      <c r="P23" s="145">
        <f>'G-3'!M10</f>
        <v>7</v>
      </c>
      <c r="Q23" s="145">
        <f>'G-3'!M11</f>
        <v>5</v>
      </c>
      <c r="R23" s="145">
        <f>'G-3'!M12</f>
        <v>6</v>
      </c>
      <c r="S23" s="145">
        <f>'G-3'!M13</f>
        <v>6</v>
      </c>
      <c r="T23" s="145">
        <f>'G-3'!M14</f>
        <v>4</v>
      </c>
      <c r="U23" s="145">
        <f>'G-3'!M15</f>
        <v>5</v>
      </c>
      <c r="V23" s="145">
        <f>'G-3'!M16</f>
        <v>4</v>
      </c>
      <c r="W23" s="145">
        <f>'G-3'!M17</f>
        <v>7</v>
      </c>
      <c r="X23" s="145">
        <f>'G-3'!M18</f>
        <v>1</v>
      </c>
      <c r="Y23" s="145">
        <f>'G-3'!M19</f>
        <v>4</v>
      </c>
      <c r="Z23" s="145">
        <f>'G-3'!M20</f>
        <v>1</v>
      </c>
      <c r="AA23" s="145">
        <f>'G-3'!M21</f>
        <v>3</v>
      </c>
      <c r="AB23" s="145">
        <f>'G-3'!M22</f>
        <v>3</v>
      </c>
      <c r="AC23" s="146"/>
      <c r="AD23" s="145">
        <f>'G-3'!T10</f>
        <v>7</v>
      </c>
      <c r="AE23" s="145">
        <f>'G-3'!T11</f>
        <v>14</v>
      </c>
      <c r="AF23" s="145">
        <f>'G-3'!T12</f>
        <v>5</v>
      </c>
      <c r="AG23" s="145">
        <f>'G-3'!T13</f>
        <v>4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4</v>
      </c>
      <c r="F24" s="145">
        <f t="shared" ref="F24:K24" si="21">C23+D23+E23+F23</f>
        <v>5</v>
      </c>
      <c r="G24" s="145">
        <f t="shared" si="21"/>
        <v>4</v>
      </c>
      <c r="H24" s="145">
        <f t="shared" si="21"/>
        <v>6</v>
      </c>
      <c r="I24" s="145">
        <f t="shared" si="21"/>
        <v>9</v>
      </c>
      <c r="J24" s="145">
        <f t="shared" si="21"/>
        <v>7</v>
      </c>
      <c r="K24" s="145">
        <f t="shared" si="21"/>
        <v>8</v>
      </c>
      <c r="L24" s="146"/>
      <c r="M24" s="145"/>
      <c r="N24" s="145"/>
      <c r="O24" s="145"/>
      <c r="P24" s="145">
        <f>M23+N23+O23+P23</f>
        <v>25</v>
      </c>
      <c r="Q24" s="145">
        <f t="shared" ref="Q24:AB24" si="22">N23+O23+P23+Q23</f>
        <v>26</v>
      </c>
      <c r="R24" s="145">
        <f t="shared" si="22"/>
        <v>28</v>
      </c>
      <c r="S24" s="145">
        <f t="shared" si="22"/>
        <v>24</v>
      </c>
      <c r="T24" s="145">
        <f t="shared" si="22"/>
        <v>21</v>
      </c>
      <c r="U24" s="145">
        <f t="shared" si="22"/>
        <v>21</v>
      </c>
      <c r="V24" s="145">
        <f t="shared" si="22"/>
        <v>19</v>
      </c>
      <c r="W24" s="145">
        <f t="shared" si="22"/>
        <v>20</v>
      </c>
      <c r="X24" s="145">
        <f t="shared" si="22"/>
        <v>17</v>
      </c>
      <c r="Y24" s="145">
        <f t="shared" si="22"/>
        <v>16</v>
      </c>
      <c r="Z24" s="145">
        <f t="shared" si="22"/>
        <v>13</v>
      </c>
      <c r="AA24" s="145">
        <f t="shared" si="22"/>
        <v>9</v>
      </c>
      <c r="AB24" s="145">
        <f t="shared" si="22"/>
        <v>11</v>
      </c>
      <c r="AC24" s="146"/>
      <c r="AD24" s="145"/>
      <c r="AE24" s="145"/>
      <c r="AF24" s="145"/>
      <c r="AG24" s="145">
        <f>AD23+AE23+AF23+AG23</f>
        <v>30</v>
      </c>
      <c r="AH24" s="145">
        <f t="shared" ref="AH24:AO24" si="23">AE23+AF23+AG23+AH23</f>
        <v>23</v>
      </c>
      <c r="AI24" s="145">
        <f t="shared" si="23"/>
        <v>9</v>
      </c>
      <c r="AJ24" s="145">
        <f t="shared" si="23"/>
        <v>4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0.1111111111111111</v>
      </c>
      <c r="AG25" s="148"/>
      <c r="AH25" s="148"/>
      <c r="AI25" s="148"/>
      <c r="AJ25" s="148" t="s">
        <v>109</v>
      </c>
      <c r="AK25" s="149">
        <f>DIRECCIONALIDAD!J35/100</f>
        <v>0.88888888888888884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9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9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28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28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30</v>
      </c>
      <c r="AE26" s="148" t="s">
        <v>108</v>
      </c>
      <c r="AF26" s="156">
        <f>+AD26*AF25</f>
        <v>3.333333333333333</v>
      </c>
      <c r="AG26" s="148"/>
      <c r="AH26" s="148"/>
      <c r="AI26" s="148"/>
      <c r="AJ26" s="148" t="s">
        <v>109</v>
      </c>
      <c r="AK26" s="156">
        <f>+AD26*AK25</f>
        <v>26.666666666666664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4</v>
      </c>
      <c r="C33" s="145">
        <f t="shared" ref="C33:K33" si="27">C13+C18+C23+C28</f>
        <v>6</v>
      </c>
      <c r="D33" s="145">
        <f t="shared" si="27"/>
        <v>3</v>
      </c>
      <c r="E33" s="145">
        <f t="shared" si="27"/>
        <v>9</v>
      </c>
      <c r="F33" s="145">
        <f t="shared" si="27"/>
        <v>10</v>
      </c>
      <c r="G33" s="145">
        <f t="shared" si="27"/>
        <v>7</v>
      </c>
      <c r="H33" s="145">
        <f t="shared" si="27"/>
        <v>8</v>
      </c>
      <c r="I33" s="145">
        <f t="shared" si="27"/>
        <v>10</v>
      </c>
      <c r="J33" s="145">
        <f t="shared" si="27"/>
        <v>3</v>
      </c>
      <c r="K33" s="145">
        <f t="shared" si="27"/>
        <v>5</v>
      </c>
      <c r="L33" s="146"/>
      <c r="M33" s="145">
        <f>M13+M18+M23+M28</f>
        <v>8</v>
      </c>
      <c r="N33" s="145">
        <f t="shared" ref="N33:AB33" si="28">N13+N18+N23+N28</f>
        <v>11</v>
      </c>
      <c r="O33" s="145">
        <f t="shared" si="28"/>
        <v>18</v>
      </c>
      <c r="P33" s="145">
        <f t="shared" si="28"/>
        <v>18</v>
      </c>
      <c r="Q33" s="145">
        <f t="shared" si="28"/>
        <v>14</v>
      </c>
      <c r="R33" s="145">
        <f t="shared" si="28"/>
        <v>13</v>
      </c>
      <c r="S33" s="145">
        <f t="shared" si="28"/>
        <v>13</v>
      </c>
      <c r="T33" s="145">
        <f t="shared" si="28"/>
        <v>17</v>
      </c>
      <c r="U33" s="145">
        <f t="shared" si="28"/>
        <v>13</v>
      </c>
      <c r="V33" s="145">
        <f t="shared" si="28"/>
        <v>12</v>
      </c>
      <c r="W33" s="145">
        <f t="shared" si="28"/>
        <v>17</v>
      </c>
      <c r="X33" s="145">
        <f t="shared" si="28"/>
        <v>5</v>
      </c>
      <c r="Y33" s="145">
        <f t="shared" si="28"/>
        <v>17</v>
      </c>
      <c r="Z33" s="145">
        <f t="shared" si="28"/>
        <v>8</v>
      </c>
      <c r="AA33" s="145">
        <f t="shared" si="28"/>
        <v>10</v>
      </c>
      <c r="AB33" s="145">
        <f t="shared" si="28"/>
        <v>5</v>
      </c>
      <c r="AC33" s="146"/>
      <c r="AD33" s="145">
        <f>AD13+AD18+AD23+AD28</f>
        <v>10</v>
      </c>
      <c r="AE33" s="145">
        <f t="shared" ref="AE33:AO33" si="29">AE13+AE18+AE23+AE28</f>
        <v>20</v>
      </c>
      <c r="AF33" s="145">
        <f t="shared" si="29"/>
        <v>11</v>
      </c>
      <c r="AG33" s="145">
        <f t="shared" si="29"/>
        <v>10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22</v>
      </c>
      <c r="F34" s="145">
        <f t="shared" ref="F34:K34" si="30">C33+D33+E33+F33</f>
        <v>28</v>
      </c>
      <c r="G34" s="145">
        <f t="shared" si="30"/>
        <v>29</v>
      </c>
      <c r="H34" s="145">
        <f t="shared" si="30"/>
        <v>34</v>
      </c>
      <c r="I34" s="145">
        <f t="shared" si="30"/>
        <v>35</v>
      </c>
      <c r="J34" s="145">
        <f t="shared" si="30"/>
        <v>28</v>
      </c>
      <c r="K34" s="145">
        <f t="shared" si="30"/>
        <v>26</v>
      </c>
      <c r="L34" s="146"/>
      <c r="M34" s="145"/>
      <c r="N34" s="145"/>
      <c r="O34" s="145"/>
      <c r="P34" s="145">
        <f>M33+N33+O33+P33</f>
        <v>55</v>
      </c>
      <c r="Q34" s="145">
        <f t="shared" ref="Q34:AB34" si="31">N33+O33+P33+Q33</f>
        <v>61</v>
      </c>
      <c r="R34" s="145">
        <f t="shared" si="31"/>
        <v>63</v>
      </c>
      <c r="S34" s="145">
        <f t="shared" si="31"/>
        <v>58</v>
      </c>
      <c r="T34" s="145">
        <f t="shared" si="31"/>
        <v>57</v>
      </c>
      <c r="U34" s="145">
        <f t="shared" si="31"/>
        <v>56</v>
      </c>
      <c r="V34" s="145">
        <f t="shared" si="31"/>
        <v>55</v>
      </c>
      <c r="W34" s="145">
        <f t="shared" si="31"/>
        <v>59</v>
      </c>
      <c r="X34" s="145">
        <f t="shared" si="31"/>
        <v>47</v>
      </c>
      <c r="Y34" s="145">
        <f t="shared" si="31"/>
        <v>51</v>
      </c>
      <c r="Z34" s="145">
        <f t="shared" si="31"/>
        <v>47</v>
      </c>
      <c r="AA34" s="145">
        <f t="shared" si="31"/>
        <v>40</v>
      </c>
      <c r="AB34" s="145">
        <f t="shared" si="31"/>
        <v>40</v>
      </c>
      <c r="AC34" s="146"/>
      <c r="AD34" s="145"/>
      <c r="AE34" s="145"/>
      <c r="AF34" s="145"/>
      <c r="AG34" s="145">
        <f>AD33+AE33+AF33+AG33</f>
        <v>51</v>
      </c>
      <c r="AH34" s="145">
        <f t="shared" ref="AH34:AO34" si="32">AE33+AF33+AG33+AH33</f>
        <v>41</v>
      </c>
      <c r="AI34" s="145">
        <f t="shared" si="32"/>
        <v>21</v>
      </c>
      <c r="AJ34" s="145">
        <f t="shared" si="32"/>
        <v>10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2021-05-18T16:04:57Z</dcterms:modified>
</cp:coreProperties>
</file>